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2026.06.12 12078 T A K Tyrimai-testai\2. PO 06.25\Pirkimo sąlygos CVP IS 12078\"/>
    </mc:Choice>
  </mc:AlternateContent>
  <xr:revisionPtr revIDLastSave="0" documentId="13_ncr:1_{025E506E-B2FA-4B01-A4F6-DCCAAB2B7569}" xr6:coauthVersionLast="36" xr6:coauthVersionMax="36" xr10:uidLastSave="{00000000-0000-0000-0000-000000000000}"/>
  <bookViews>
    <workbookView xWindow="0" yWindow="0" windowWidth="28800" windowHeight="10728" xr2:uid="{46C2C5B7-A621-496F-B52E-74B856C2B1AE}"/>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1" i="1" l="1"/>
  <c r="J21" i="1" s="1"/>
  <c r="H20" i="1"/>
  <c r="J20" i="1" s="1"/>
  <c r="H19" i="1"/>
  <c r="J19" i="1" s="1"/>
  <c r="H18" i="1"/>
  <c r="J18" i="1" s="1"/>
  <c r="H17" i="1"/>
  <c r="J17" i="1" s="1"/>
  <c r="H16" i="1"/>
  <c r="J16" i="1" s="1"/>
  <c r="H15" i="1"/>
  <c r="J15" i="1" s="1"/>
  <c r="H14" i="1"/>
  <c r="J14" i="1" s="1"/>
  <c r="H13" i="1"/>
  <c r="J13" i="1" s="1"/>
  <c r="H12" i="1"/>
  <c r="J12" i="1" s="1"/>
  <c r="H11" i="1"/>
  <c r="J11" i="1" s="1"/>
  <c r="H10" i="1"/>
  <c r="J10" i="1" s="1"/>
  <c r="H9" i="1"/>
  <c r="J9" i="1" s="1"/>
  <c r="H8" i="1"/>
  <c r="J8" i="1" s="1"/>
</calcChain>
</file>

<file path=xl/sharedStrings.xml><?xml version="1.0" encoding="utf-8"?>
<sst xmlns="http://schemas.openxmlformats.org/spreadsheetml/2006/main" count="79" uniqueCount="54">
  <si>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</si>
  <si>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</si>
  <si>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</si>
  <si>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</si>
  <si>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</si>
  <si>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</si>
  <si>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Priemonės pavadinimas</t>
  </si>
  <si>
    <t>BVPŽ kodas</t>
  </si>
  <si>
    <t>Charakteristikos, reikalavimai</t>
  </si>
  <si>
    <t>Mato vienetas</t>
  </si>
  <si>
    <t xml:space="preserve">Preliminarus kiekis 36 mėn. </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</si>
  <si>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</si>
  <si>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</si>
  <si>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</si>
  <si>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</si>
  <si>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</si>
  <si>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</si>
  <si>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</si>
  <si>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</si>
  <si>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Rinkinys aliuminio kiekiui matuoti</t>
  </si>
  <si>
    <t>33124130-5</t>
  </si>
  <si>
    <t>Rinkinys aliuminio kiekiui matuoti 10ug/ml (lakmuso juostelės ir aliuminio standartas)</t>
  </si>
  <si>
    <t>pak.</t>
  </si>
  <si>
    <t>Chromarografinės juostelės aliuminio kiekiui matuoti</t>
  </si>
  <si>
    <t>Chromarografinės juostelės aliuminio kiekiui matuoti (lakmuso juostelės)</t>
  </si>
  <si>
    <t>vnt.</t>
  </si>
  <si>
    <t>Chromatografinės juostelės, raudonos</t>
  </si>
  <si>
    <t>Chromatografinės juostelės, raudonos (whatman 31ET 0.7x6 cm)</t>
  </si>
  <si>
    <t>Chromatografinės juostelės, juodos</t>
  </si>
  <si>
    <t xml:space="preserve">Chromatografinės juostelės, juodos (impregnuotos silica gel 0.7x6 cm) </t>
  </si>
  <si>
    <t>Chromatografinės juostelės, geltonos</t>
  </si>
  <si>
    <t>Chromatografinės juostelės, geltonos (impregnuotos silicio rūgštimi (silicic acid) 0.7x6 cm)</t>
  </si>
  <si>
    <t>Chromatografinės juostelės, oranžinės</t>
  </si>
  <si>
    <t>Chromatografinės juostelės, oranžinės (impregnuotos silicio rūgštimi (silicic acid) 0.7x6 cm)</t>
  </si>
  <si>
    <t>Chromatografinės juostelės, šviesiai mėlynos</t>
  </si>
  <si>
    <t>Chromatografinės juostelės, šviesiai mėlynos (impregnuotos silica gel 0.7x6 cm)</t>
  </si>
  <si>
    <t>Chromatografinės juostelės, rožinės</t>
  </si>
  <si>
    <t>Chromatografinės juostelės, rožinės (wathman 31 0.7x7 cm)</t>
  </si>
  <si>
    <t>Chromatografinės juostelės, laimo spalvos</t>
  </si>
  <si>
    <t>Chromatografinės juostelės, laimo spalvos (šviesiai žalios) (prisotintos Gelman tirpalu (Gelman Solvent Saturation Pads) 0.7x7 cm)</t>
  </si>
  <si>
    <t>Chromatografinės juostelės, persikų spalvos</t>
  </si>
  <si>
    <t>Chromatografinės juostelės, persikų spalvos (prisotintos Gelman tirpalu (Gelman Solvent Saturation Pads) 0.7x7 cm)</t>
  </si>
  <si>
    <t>Širmerio testų juostelės</t>
  </si>
  <si>
    <t>Testų juostelės skirtos sausų akių sindromo diagnostikai iš ašarų. Kiekviena juostelė individualiame steriliame įpakavime. Juostelės gradacija nuo 0 iki 35mm. Rezultatas gaunamas ne ilgiau kaip per 5 min.</t>
  </si>
  <si>
    <t>Vienkartiniai medicininiai pleistrų testavimo vienetai, skirti epikutantiniams (patch) testams kontaktinei alergijai diagnozuoti, atsparus vandeniui</t>
  </si>
  <si>
    <t>Vienkartiniai medicininiai pleistrų testavimo vienetai, skirti epikutantiniams (patch) testams kontaktinei alergijai diagnozuoti, neatsparus vandeniui</t>
  </si>
  <si>
    <t>Sterilus gelis</t>
  </si>
  <si>
    <t>Sterilus gelis, skirtas sutepti ultragarso vaginalinio daviklio dangalui. Skaidrus, permatomas, vandenyje tirpus gelis. Vienkartinis. Steriliai supakuotas. Viename pakete 5,0 g gelio.</t>
  </si>
  <si>
    <t>1. Bendrieji reikalavimai:
Gamintojas turi veikti pagal kokybės vadybos sistemą (ISO 13485 arba lygiavertę).
Produktas turi būti vienkartinio naudojimo.
Visos su paciento oda kontaktuojančios medžiagos turi būti biologiškai suderinamos ir tinkamos medicininiam naudojimui.
Produktas turi būti skirtas dermatologiniams diagnostiniams tyrimams.
2. Techniniai reikalavimai.
2.1 Konstrukcija:
Testavimo vienetas turi būti sudarytas iš kamerų (chambers), pritvirtintų prie medicininės paskirties lipnios laikomosios juostos.
Kamerų kraštas turi turėti medicininės paskirties akrilinių klijų sluoksnį arba lygiavertį sprendimą, kuris užtikrina patikimą sukibimą su oda,
sumažina testuojamos medžiagos nutekėjimo riziką.
Kameros turi būti pagamintos iš minkštos medžiagos (pvz., polietileno putų arba lygiavertės), užtikrinančios paciento komfortą tyrimo metu.
Kamerose turi būti integruotas filtravimo popierius arba lygiavertė sugerianti sistema, skirta skystoms testuojamoms medžiagoms.
2.2 Funkcinės savybės:
Testavimo sistema turi būti tinkama išankstiniam testinių medžiagų užpildymui (preloading).
Turi būti galimybė patogiai ir efektyviai užpildyti kameras skystomis testinėmis medžiagomis, naudojant specialų aplikavimo įrankį arba lygiavertę sistemą.
Testavimo kamerų konstrukcija turi būti be metalinių komponentų, kurie galėtų reaguoti su testuojamomis medžiagomis.
Pleistro laikiklio juosta turi būti pagaminta iš medicininės paskirties medžiagos (pvz., neaustinės medžiagos) su medicininiais klijais.
2.3 Matmenys ir talpa:
Vieno testavimo vieneto dydis – apie 52 × 118 mm (±10 %).
Viename testavimo vienete turi būti apie 10 testavimo kamerų (±1 kamera).
Vienos kameros rekomenduojama talpa – apie 32 µl (±10 %).
3. Pakuotė ir ženklinimas:
Vienoje pakuotėje turi būti ne daugiau 100 testavimo vienetų.
Pakuotė turi užtikrinti produkto apsaugą transportavimo ir laikymo metu.
Ant pakuotės turi būti nurodyta: gamintojo pavadinimas, produkto pavadinimas, partijos numeris, galiojimo laikas, laikymo sąlygos.</t>
  </si>
  <si>
    <t>1. Bendrieji reikalavimai:
Gamintojas turi veikti pagal kokybės vadybos sistemą (ISO 13485 arba lygiavertę).
Produktas turi būti vienkartinio naudojimo.
Visos su oda kontaktuojančios medžiagos turi būti biologiškai suderinamos ir tinkamos medicininiam naudojimui.
Produktas turi būti skirtas dermatologiniams diagnostiniams tyrimams.
2. Techniniai reikalavimai.
2.1 Konstrukcija: testavimo vienetas turi būti sudarytas iš kamerų (chambers), pritvirtintų prie medicininės paskirties lipnios juostos.
Kameros kraštas turi turėti medicininės paskirties klijų sluoksnį (pvz., akrilinį arba lygiavertį), kuris užtikrina patikimą sukibimą su oda,
sumažina testuojamos medžiagos nutekėjimo riziką.
Kameros turi būti pagamintos iš minkštos medžiagos (pvz., polietileno putų arba lygiavertės), siekiant užtikrinti paciento komfortą.
Kamerose turi būti integruotas filtravimo popierius arba lygiavertė sugerianti sistema, skirta skystoms testuojamoms medžiagoms.
2.2 Funkcinės savybės:
Testavimo pleistras turi būti atsparus vandeniui, kad pacientas galėtų atlikti kasdienes higienos procedūras (pvz., dušą).
Pleistro laikiklio juosta turi būti elastinga, leidžianti pacientui judėti ir palaikyti įprastą fizinį aktyvumą tyrimo laikotarpiu.
Sistema turi būti tinkama išankstiniam testinių medžiagų užpildymui (preloading).
Turi būti galimybė patogiai ir greitai užpildyti kameras skystomis testinėmis medžiagomis.
2.3 Matmenys ir talpa:
Vieno testavimo vieneto dydis – apie 52 × 118 mm (±10 %).
Viename testavimo vienete turi būti apie 10 testavimo kamerų (±1 kamera).
Vienos kameros rekomenduojama talpa – apie 32 µl (±10 %).
3. Pakuotė ir ženklinimas:
Vienoje pakuotėje turi būti ne daugiau 100 testavimo vienetų.
Pakuotė turi apsaugoti produktą transportavimo ir laikymo metu.
Ant pakuotės turi būti nurodyta: gamintojo pavadinimas, produkto pavadinimas, partijos numeris, galiojimo laikas, laikymo sąlygos.</t>
  </si>
  <si>
    <t>Tyrimai-Testai (12078)</t>
  </si>
  <si>
    <r>
      <rPr>
        <b/>
        <u/>
        <sz val="12"/>
        <color theme="1"/>
        <rFont val="Times New Roman"/>
        <family val="1"/>
        <charset val="186"/>
      </rPr>
      <t xml:space="preserve">PASTABOS </t>
    </r>
    <r>
      <rPr>
        <sz val="12"/>
        <color theme="1"/>
        <rFont val="Times New Roman"/>
        <family val="1"/>
        <charset val="186"/>
      </rPr>
      <t>: 1. Tais atvejais, kai pagal galiojančius teisės aktus tiekėjui nereikia mokėti PVM (detaliau specialiosiose pirkimo sąlygose 18 punkte), jis PVM sumos ir bendros (maksimalios) sumos su PVM nenurodo/nepildo ir nurodo priežastis, dėl kurių PVM nemokamas: .......................................</t>
    </r>
  </si>
  <si>
    <r>
      <t xml:space="preserve">2. Prekių vieneto įkainis iki 1,00 Eur pasiūlyme </t>
    </r>
    <r>
      <rPr>
        <u/>
        <sz val="12"/>
        <color theme="1"/>
        <rFont val="Times New Roman"/>
        <family val="1"/>
        <charset val="186"/>
      </rPr>
      <t>gali būti</t>
    </r>
    <r>
      <rPr>
        <sz val="12"/>
        <color theme="1"/>
        <rFont val="Times New Roman"/>
        <family val="1"/>
        <charset val="186"/>
      </rPr>
      <t xml:space="preserve"> pateikiamas suapvalintas pagal aritmetikos taisykles iki tūkstantųjų (trys skaičiai po kablelio) skaičiaus dalių. Prekių vieneto įkainis virš 1,00 Eur ir kiekvienos pirkimo dalies poz. bei bendra kaina </t>
    </r>
    <r>
      <rPr>
        <u/>
        <sz val="12"/>
        <color theme="1"/>
        <rFont val="Times New Roman"/>
        <family val="1"/>
        <charset val="186"/>
      </rPr>
      <t>turi būti</t>
    </r>
    <r>
      <rPr>
        <sz val="12"/>
        <color theme="1"/>
        <rFont val="Times New Roman"/>
        <family val="1"/>
        <charset val="186"/>
      </rPr>
      <t xml:space="preserve"> išreikšta cento tikslumu (du skaičiai po kablelio). </t>
    </r>
  </si>
  <si>
    <t xml:space="preserve">3.Pasiūlymo kaina bus naudojama pasiūlymų vertinimui, pasiūlymų  eilės sudarymui ir laimėjusio tiekėjo nustatymui. Sutartis su laimėjusiu tiekėju bus sudaroma maksimaliai pirkimo vertei nurodytai SPS 18 punkte. Komisija, tiekėjo pasiūlymo kainai viršijus SPS 18 punkte nurodytą kainą (atitinkamai pagal Pirkimo objekto dalis), tiekėjo pasiūlymo kainą laikys per didelę, nepriimtiną Perkančiajai organizacijai.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</si>
</sst>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u/>
      <sz val="12"/>
      <color theme="1"/>
      <name val="Times New Roman"/>
      <family val="1"/>
      <charset val="186"/>
    </font>
    <font>
      <b/>
      <u/>
      <sz val="12"/>
      <color theme="1"/>
      <name val="Times New Roman"/>
      <family val="1"/>
      <charset val="186"/>
    </font>
  </fonts>
  <fills count="4">
    <fill>
      <patternFill patternType="none"/>
    </fill>
    <fill>
      <patternFill patternType="gray125"/>
    </fill>
    <fill>
      <patternFill patternType="solid">
        <fgColor rgb="FFC6EFCE"/>
      </patternFill>
    </fill>
    <fill>
      <patternFill patternType="solid">
        <fgColor theme="7" tint="0.79998168889431442"/>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cellStyleXfs>
  <cellXfs count="60">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11" xfId="1" applyFont="1" applyFill="1" applyBorder="1" applyAlignment="1" applyProtection="1">
      <alignment horizontal="center" vertical="center" wrapText="1"/>
      <protection locked="0"/>
    </xf>
    <xf numFmtId="0" fontId="11" fillId="0" borderId="11" xfId="2" applyFont="1" applyBorder="1" applyAlignment="1" applyProtection="1">
      <alignment horizontal="center" vertical="center" wrapText="1"/>
      <protection locked="0"/>
    </xf>
    <xf numFmtId="0" fontId="11" fillId="0" borderId="4" xfId="3" applyFont="1" applyBorder="1" applyAlignment="1">
      <alignment horizontal="center" vertical="center" wrapText="1"/>
    </xf>
    <xf numFmtId="0" fontId="5" fillId="0" borderId="13" xfId="2" applyFont="1" applyBorder="1" applyAlignment="1">
      <alignment horizontal="center" vertical="top"/>
    </xf>
    <xf numFmtId="2" fontId="8" fillId="0" borderId="14" xfId="3" applyNumberFormat="1" applyFont="1" applyBorder="1" applyAlignment="1">
      <alignment horizontal="left" vertical="top" wrapText="1"/>
    </xf>
    <xf numFmtId="2" fontId="8" fillId="0" borderId="14" xfId="3" applyNumberFormat="1" applyFont="1" applyBorder="1" applyAlignment="1">
      <alignment horizontal="left" vertical="top"/>
    </xf>
    <xf numFmtId="2" fontId="8" fillId="0" borderId="14" xfId="3" applyNumberFormat="1" applyFont="1" applyBorder="1" applyAlignment="1">
      <alignment horizontal="center" vertical="center" wrapText="1"/>
    </xf>
    <xf numFmtId="1" fontId="8" fillId="0" borderId="14" xfId="3" applyNumberFormat="1" applyFont="1" applyBorder="1" applyAlignment="1">
      <alignment horizontal="center" vertical="center" wrapText="1"/>
    </xf>
    <xf numFmtId="2" fontId="8" fillId="0" borderId="4" xfId="3" applyNumberFormat="1" applyFont="1" applyBorder="1" applyAlignment="1">
      <alignment horizontal="center" vertical="top"/>
    </xf>
    <xf numFmtId="0" fontId="5" fillId="0" borderId="0" xfId="2" applyFont="1" applyAlignment="1">
      <alignment vertical="top"/>
    </xf>
    <xf numFmtId="0" fontId="8" fillId="0" borderId="14" xfId="3" applyFont="1" applyBorder="1" applyAlignment="1">
      <alignment horizontal="left" vertical="top" wrapText="1"/>
    </xf>
    <xf numFmtId="1" fontId="8" fillId="0" borderId="14" xfId="3" applyNumberFormat="1" applyFont="1" applyBorder="1" applyAlignment="1">
      <alignment horizontal="center" vertical="center"/>
    </xf>
    <xf numFmtId="4" fontId="8" fillId="0" borderId="14" xfId="3" applyNumberFormat="1" applyFont="1" applyBorder="1" applyAlignment="1">
      <alignment horizontal="center" vertical="center"/>
    </xf>
    <xf numFmtId="0" fontId="8" fillId="0" borderId="14" xfId="3" applyFont="1" applyBorder="1" applyAlignment="1">
      <alignment vertical="top" wrapText="1"/>
    </xf>
    <xf numFmtId="2" fontId="8" fillId="0" borderId="14" xfId="4" applyNumberFormat="1" applyFont="1" applyBorder="1" applyAlignment="1">
      <alignment horizontal="left" vertical="top" wrapText="1"/>
    </xf>
    <xf numFmtId="2" fontId="8" fillId="0" borderId="14" xfId="4" applyNumberFormat="1" applyFont="1" applyBorder="1" applyAlignment="1">
      <alignment horizontal="left" vertical="top"/>
    </xf>
    <xf numFmtId="2" fontId="8" fillId="0" borderId="14" xfId="4" applyNumberFormat="1" applyFont="1" applyBorder="1" applyAlignment="1">
      <alignment horizontal="center" vertical="center" wrapText="1"/>
    </xf>
    <xf numFmtId="1" fontId="8" fillId="0" borderId="14" xfId="4" applyNumberFormat="1" applyFont="1" applyBorder="1" applyAlignment="1">
      <alignment horizontal="center" vertical="center" wrapText="1"/>
    </xf>
    <xf numFmtId="2" fontId="8" fillId="0" borderId="4" xfId="4" applyNumberFormat="1" applyFont="1" applyBorder="1" applyAlignment="1">
      <alignment horizontal="center" vertical="top"/>
    </xf>
    <xf numFmtId="2" fontId="8" fillId="0" borderId="14" xfId="2" applyNumberFormat="1" applyFont="1" applyBorder="1" applyAlignment="1">
      <alignment horizontal="left" vertical="top" wrapText="1"/>
    </xf>
    <xf numFmtId="2" fontId="8" fillId="0" borderId="14" xfId="2" applyNumberFormat="1" applyFont="1" applyBorder="1" applyAlignment="1">
      <alignment horizontal="center" vertical="center" wrapText="1"/>
    </xf>
    <xf numFmtId="1" fontId="8" fillId="0" borderId="14" xfId="2" applyNumberFormat="1" applyFont="1" applyBorder="1" applyAlignment="1">
      <alignment horizontal="center" vertical="center" wrapText="1"/>
    </xf>
    <xf numFmtId="4" fontId="5" fillId="0" borderId="0" xfId="2" applyNumberFormat="1" applyFont="1"/>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0" fontId="11" fillId="3" borderId="10" xfId="1" applyFont="1" applyFill="1" applyBorder="1" applyAlignment="1" applyProtection="1">
      <alignment horizontal="center" vertical="center" wrapText="1"/>
      <protection locked="0"/>
    </xf>
    <xf numFmtId="4" fontId="8" fillId="3" borderId="13" xfId="3" applyNumberFormat="1" applyFont="1" applyFill="1" applyBorder="1" applyAlignment="1">
      <alignment horizontal="center" vertical="center"/>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1" fontId="8" fillId="3" borderId="14" xfId="3" applyNumberFormat="1" applyFont="1" applyFill="1" applyBorder="1" applyAlignment="1">
      <alignment horizontal="left" vertical="top" wrapText="1"/>
    </xf>
    <xf numFmtId="1" fontId="8" fillId="3" borderId="15" xfId="3" applyNumberFormat="1" applyFont="1" applyFill="1" applyBorder="1" applyAlignment="1">
      <alignment horizontal="left" vertical="top" wrapText="1"/>
    </xf>
    <xf numFmtId="1" fontId="8" fillId="3" borderId="14" xfId="3" applyNumberFormat="1" applyFont="1" applyFill="1" applyBorder="1" applyAlignment="1">
      <alignment horizontal="left" vertical="top"/>
    </xf>
    <xf numFmtId="1" fontId="8" fillId="3" borderId="15" xfId="3" applyNumberFormat="1" applyFont="1" applyFill="1" applyBorder="1" applyAlignment="1">
      <alignment horizontal="left" vertical="top"/>
    </xf>
    <xf numFmtId="2" fontId="8" fillId="3" borderId="14" xfId="2" applyNumberFormat="1" applyFont="1" applyFill="1" applyBorder="1" applyAlignment="1">
      <alignment horizontal="left" vertical="top"/>
    </xf>
    <xf numFmtId="2" fontId="8" fillId="3" borderId="15" xfId="2" applyNumberFormat="1" applyFont="1" applyFill="1" applyBorder="1" applyAlignment="1">
      <alignment horizontal="left" vertical="top"/>
    </xf>
    <xf numFmtId="1" fontId="8" fillId="3" borderId="14" xfId="2" applyNumberFormat="1" applyFont="1" applyFill="1" applyBorder="1" applyAlignment="1">
      <alignment horizontal="left" vertical="top" wrapText="1"/>
    </xf>
    <xf numFmtId="1" fontId="8" fillId="3" borderId="15" xfId="2" applyNumberFormat="1" applyFont="1" applyFill="1" applyBorder="1" applyAlignment="1">
      <alignment horizontal="left" vertical="top" wrapText="1"/>
    </xf>
    <xf numFmtId="2" fontId="8" fillId="0" borderId="13" xfId="4" applyNumberFormat="1" applyFont="1" applyBorder="1" applyAlignment="1">
      <alignment horizontal="center" vertical="top"/>
    </xf>
    <xf numFmtId="0" fontId="7" fillId="0" borderId="14" xfId="0" applyFont="1" applyBorder="1" applyAlignment="1">
      <alignment vertical="top" wrapText="1"/>
    </xf>
    <xf numFmtId="0" fontId="9" fillId="0" borderId="14" xfId="0" applyFont="1" applyBorder="1" applyAlignment="1">
      <alignment horizontal="left" vertical="top" wrapText="1"/>
    </xf>
    <xf numFmtId="0" fontId="7" fillId="0" borderId="14" xfId="0" applyFont="1" applyBorder="1" applyAlignment="1">
      <alignment horizontal="left" wrapText="1"/>
    </xf>
  </cellXfs>
  <cellStyles count="6">
    <cellStyle name="Comma 2 2" xfId="5" xr:uid="{2AA249AF-5EF3-4473-AF45-EC2B94612D45}"/>
    <cellStyle name="Geras" xfId="1" builtinId="26"/>
    <cellStyle name="Įprastas" xfId="0" builtinId="0"/>
    <cellStyle name="Normal 14 2 3 2" xfId="4" xr:uid="{11182949-AB6C-4B35-99E9-2CE430E10447}"/>
    <cellStyle name="Normal 26 2" xfId="3" xr:uid="{7D491C88-7CBE-4910-8B14-4287AA2A0913}"/>
    <cellStyle name="Normal 60" xfId="2" xr:uid="{0299FE69-35B7-4585-9AB6-2739F74273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8E317-E0BB-48CC-AA45-A0BE69AE38E4}">
  <dimension ref="A1:P25"/>
  <sheetViews>
    <sheetView tabSelected="1" zoomScale="72" zoomScaleNormal="72" workbookViewId="0">
      <selection activeCell="L24" sqref="L24"/>
    </sheetView>
  </sheetViews>
  <sheetFormatPr defaultColWidth="9.109375" defaultRowHeight="13.8" x14ac:dyDescent="0.25"/>
  <cols>
    <col min="1" max="1" width="8.33203125" style="7" customWidth="1"/>
    <col min="2" max="2" width="22.109375" style="7" customWidth="1"/>
    <col min="3" max="3" width="13.33203125" style="7" customWidth="1"/>
    <col min="4" max="4" width="107.109375" style="7" customWidth="1"/>
    <col min="5" max="5" width="13.44140625" style="8" customWidth="1"/>
    <col min="6" max="6" width="14" style="7" customWidth="1"/>
    <col min="7" max="7" width="13.88671875" style="8" customWidth="1"/>
    <col min="8" max="8" width="13.44140625" style="8" customWidth="1"/>
    <col min="9" max="9" width="10.33203125" style="8" customWidth="1"/>
    <col min="10" max="10" width="14.88671875" style="8" customWidth="1"/>
    <col min="11" max="11" width="25.88671875" style="8" customWidth="1"/>
    <col min="12" max="12" width="18.44140625" style="8" customWidth="1"/>
    <col min="13" max="13" width="16" style="8" customWidth="1"/>
    <col min="14" max="14" width="21.33203125" style="8" customWidth="1"/>
    <col min="15" max="15" width="24" style="22" customWidth="1"/>
    <col min="16" max="16" width="20" style="7" customWidth="1"/>
    <col min="17" max="17" width="37.33203125" style="7" customWidth="1"/>
    <col min="18" max="16384" width="9.109375" style="7"/>
  </cols>
  <sheetData>
    <row r="1" spans="1:16" s="5" customFormat="1" ht="13.5" customHeight="1" x14ac:dyDescent="0.25">
      <c r="A1" s="1" t="s">
        <v>0</v>
      </c>
      <c r="B1" s="2"/>
      <c r="C1" s="2"/>
      <c r="D1" s="3"/>
      <c r="E1" s="3"/>
      <c r="F1" s="4"/>
    </row>
    <row r="2" spans="1:16" s="6" customFormat="1" ht="15.6" x14ac:dyDescent="0.3">
      <c r="A2" s="36" t="s">
        <v>1</v>
      </c>
      <c r="B2" s="36"/>
      <c r="C2" s="36"/>
      <c r="D2" s="36"/>
      <c r="E2" s="36"/>
      <c r="F2" s="36"/>
      <c r="G2" s="36"/>
      <c r="H2" s="36"/>
      <c r="I2" s="36"/>
      <c r="J2" s="36"/>
      <c r="K2" s="36"/>
      <c r="L2" s="36"/>
      <c r="M2" s="36"/>
      <c r="N2" s="36"/>
    </row>
    <row r="3" spans="1:16" s="6" customFormat="1" ht="15.6" x14ac:dyDescent="0.3">
      <c r="A3" s="37" t="s">
        <v>50</v>
      </c>
      <c r="B3" s="37"/>
      <c r="C3" s="37"/>
      <c r="D3" s="37"/>
      <c r="E3" s="37"/>
      <c r="F3" s="37"/>
      <c r="G3" s="37"/>
      <c r="H3" s="37"/>
      <c r="I3" s="37"/>
      <c r="J3" s="37"/>
      <c r="K3" s="37"/>
      <c r="L3" s="37"/>
      <c r="M3" s="37"/>
      <c r="N3" s="37"/>
    </row>
    <row r="4" spans="1:16" s="5" customFormat="1" ht="152.25" customHeight="1" x14ac:dyDescent="0.25">
      <c r="A4" s="38" t="s">
        <v>2</v>
      </c>
      <c r="B4" s="39"/>
      <c r="C4" s="39"/>
      <c r="D4" s="39"/>
      <c r="E4" s="39"/>
      <c r="F4" s="39"/>
      <c r="G4" s="39"/>
      <c r="H4" s="39"/>
      <c r="I4" s="39"/>
      <c r="J4" s="39"/>
      <c r="K4" s="39"/>
      <c r="L4" s="39"/>
      <c r="M4" s="39"/>
      <c r="N4" s="40"/>
    </row>
    <row r="5" spans="1:16" ht="14.4" thickBot="1" x14ac:dyDescent="0.3">
      <c r="D5" s="8"/>
      <c r="F5" s="8"/>
      <c r="O5" s="5"/>
    </row>
    <row r="6" spans="1:16" ht="16.2" thickBot="1" x14ac:dyDescent="0.35">
      <c r="A6" s="41" t="s">
        <v>3</v>
      </c>
      <c r="B6" s="42"/>
      <c r="C6" s="42"/>
      <c r="D6" s="42"/>
      <c r="E6" s="42"/>
      <c r="F6" s="42"/>
      <c r="G6" s="41" t="s">
        <v>4</v>
      </c>
      <c r="H6" s="42"/>
      <c r="I6" s="42"/>
      <c r="J6" s="42"/>
      <c r="K6" s="42"/>
      <c r="L6" s="42"/>
      <c r="M6" s="43"/>
      <c r="N6" s="9"/>
      <c r="O6" s="5"/>
    </row>
    <row r="7" spans="1:16" ht="39.6" x14ac:dyDescent="0.25">
      <c r="A7" s="10" t="s">
        <v>5</v>
      </c>
      <c r="B7" s="11" t="s">
        <v>6</v>
      </c>
      <c r="C7" s="11" t="s">
        <v>7</v>
      </c>
      <c r="D7" s="11" t="s">
        <v>8</v>
      </c>
      <c r="E7" s="11" t="s">
        <v>9</v>
      </c>
      <c r="F7" s="12" t="s">
        <v>10</v>
      </c>
      <c r="G7" s="44" t="s">
        <v>12</v>
      </c>
      <c r="H7" s="13" t="s">
        <v>13</v>
      </c>
      <c r="I7" s="14" t="s">
        <v>11</v>
      </c>
      <c r="J7" s="14" t="s">
        <v>14</v>
      </c>
      <c r="K7" s="46" t="s">
        <v>15</v>
      </c>
      <c r="L7" s="46" t="s">
        <v>16</v>
      </c>
      <c r="M7" s="47" t="s">
        <v>17</v>
      </c>
      <c r="N7" s="15" t="s">
        <v>18</v>
      </c>
      <c r="O7" s="7"/>
    </row>
    <row r="8" spans="1:16" ht="27.6" x14ac:dyDescent="0.25">
      <c r="A8" s="16">
        <v>1</v>
      </c>
      <c r="B8" s="17" t="s">
        <v>19</v>
      </c>
      <c r="C8" s="18" t="s">
        <v>20</v>
      </c>
      <c r="D8" s="17" t="s">
        <v>21</v>
      </c>
      <c r="E8" s="19" t="s">
        <v>22</v>
      </c>
      <c r="F8" s="20">
        <v>6</v>
      </c>
      <c r="G8" s="45"/>
      <c r="H8" s="25">
        <f>+G8*F8</f>
        <v>0</v>
      </c>
      <c r="I8" s="24">
        <v>5</v>
      </c>
      <c r="J8" s="25">
        <f>+H8*(1+I8/100)</f>
        <v>0</v>
      </c>
      <c r="K8" s="48"/>
      <c r="L8" s="48"/>
      <c r="M8" s="49"/>
      <c r="N8" s="21"/>
      <c r="P8" s="22"/>
    </row>
    <row r="9" spans="1:16" ht="41.4" x14ac:dyDescent="0.25">
      <c r="A9" s="16">
        <v>2</v>
      </c>
      <c r="B9" s="17" t="s">
        <v>23</v>
      </c>
      <c r="C9" s="18" t="s">
        <v>20</v>
      </c>
      <c r="D9" s="17" t="s">
        <v>24</v>
      </c>
      <c r="E9" s="19" t="s">
        <v>25</v>
      </c>
      <c r="F9" s="20">
        <v>200</v>
      </c>
      <c r="G9" s="45"/>
      <c r="H9" s="25">
        <f>+G9*F9</f>
        <v>0</v>
      </c>
      <c r="I9" s="24">
        <v>5</v>
      </c>
      <c r="J9" s="25">
        <f t="shared" ref="J9:J21" si="0">+H9*(1+I9/100)</f>
        <v>0</v>
      </c>
      <c r="K9" s="48"/>
      <c r="L9" s="48"/>
      <c r="M9" s="49"/>
      <c r="N9" s="21"/>
      <c r="P9" s="22"/>
    </row>
    <row r="10" spans="1:16" ht="27.6" x14ac:dyDescent="0.25">
      <c r="A10" s="16">
        <v>3</v>
      </c>
      <c r="B10" s="17" t="s">
        <v>26</v>
      </c>
      <c r="C10" s="18" t="s">
        <v>20</v>
      </c>
      <c r="D10" s="17" t="s">
        <v>27</v>
      </c>
      <c r="E10" s="19" t="s">
        <v>25</v>
      </c>
      <c r="F10" s="20">
        <v>750</v>
      </c>
      <c r="G10" s="45"/>
      <c r="H10" s="25">
        <f>+G10*F10</f>
        <v>0</v>
      </c>
      <c r="I10" s="24">
        <v>5</v>
      </c>
      <c r="J10" s="25">
        <f t="shared" si="0"/>
        <v>0</v>
      </c>
      <c r="K10" s="48"/>
      <c r="L10" s="48"/>
      <c r="M10" s="49"/>
      <c r="N10" s="21"/>
      <c r="P10" s="22"/>
    </row>
    <row r="11" spans="1:16" ht="27.6" x14ac:dyDescent="0.25">
      <c r="A11" s="16">
        <v>4</v>
      </c>
      <c r="B11" s="17" t="s">
        <v>28</v>
      </c>
      <c r="C11" s="18" t="s">
        <v>20</v>
      </c>
      <c r="D11" s="17" t="s">
        <v>29</v>
      </c>
      <c r="E11" s="19" t="s">
        <v>25</v>
      </c>
      <c r="F11" s="20">
        <v>750</v>
      </c>
      <c r="G11" s="45"/>
      <c r="H11" s="25">
        <f>+G11*F11</f>
        <v>0</v>
      </c>
      <c r="I11" s="24">
        <v>5</v>
      </c>
      <c r="J11" s="25">
        <f t="shared" si="0"/>
        <v>0</v>
      </c>
      <c r="K11" s="48"/>
      <c r="L11" s="48"/>
      <c r="M11" s="49"/>
      <c r="N11" s="21"/>
      <c r="P11" s="22"/>
    </row>
    <row r="12" spans="1:16" ht="27.6" x14ac:dyDescent="0.25">
      <c r="A12" s="16">
        <v>5</v>
      </c>
      <c r="B12" s="17" t="s">
        <v>30</v>
      </c>
      <c r="C12" s="18" t="s">
        <v>20</v>
      </c>
      <c r="D12" s="17" t="s">
        <v>31</v>
      </c>
      <c r="E12" s="19" t="s">
        <v>25</v>
      </c>
      <c r="F12" s="20">
        <v>50</v>
      </c>
      <c r="G12" s="45"/>
      <c r="H12" s="25">
        <f>+G12*F12</f>
        <v>0</v>
      </c>
      <c r="I12" s="24">
        <v>5</v>
      </c>
      <c r="J12" s="25">
        <f t="shared" si="0"/>
        <v>0</v>
      </c>
      <c r="K12" s="50"/>
      <c r="L12" s="50"/>
      <c r="M12" s="51"/>
      <c r="N12" s="21"/>
      <c r="P12" s="22"/>
    </row>
    <row r="13" spans="1:16" ht="27.6" x14ac:dyDescent="0.25">
      <c r="A13" s="16">
        <v>6</v>
      </c>
      <c r="B13" s="23" t="s">
        <v>32</v>
      </c>
      <c r="C13" s="18" t="s">
        <v>20</v>
      </c>
      <c r="D13" s="23" t="s">
        <v>33</v>
      </c>
      <c r="E13" s="19" t="s">
        <v>25</v>
      </c>
      <c r="F13" s="24">
        <v>50</v>
      </c>
      <c r="G13" s="45"/>
      <c r="H13" s="25">
        <f>+G13*F13</f>
        <v>0</v>
      </c>
      <c r="I13" s="24">
        <v>5</v>
      </c>
      <c r="J13" s="25">
        <f t="shared" si="0"/>
        <v>0</v>
      </c>
      <c r="K13" s="50"/>
      <c r="L13" s="50"/>
      <c r="M13" s="51"/>
      <c r="N13" s="21"/>
      <c r="P13" s="22"/>
    </row>
    <row r="14" spans="1:16" ht="41.4" x14ac:dyDescent="0.25">
      <c r="A14" s="16">
        <v>7</v>
      </c>
      <c r="B14" s="23" t="s">
        <v>34</v>
      </c>
      <c r="C14" s="18" t="s">
        <v>20</v>
      </c>
      <c r="D14" s="23" t="s">
        <v>35</v>
      </c>
      <c r="E14" s="19" t="s">
        <v>25</v>
      </c>
      <c r="F14" s="24">
        <v>50</v>
      </c>
      <c r="G14" s="45"/>
      <c r="H14" s="25">
        <f>+G14*F14</f>
        <v>0</v>
      </c>
      <c r="I14" s="24">
        <v>5</v>
      </c>
      <c r="J14" s="25">
        <f t="shared" si="0"/>
        <v>0</v>
      </c>
      <c r="K14" s="50"/>
      <c r="L14" s="50"/>
      <c r="M14" s="51"/>
      <c r="N14" s="21"/>
      <c r="P14" s="22"/>
    </row>
    <row r="15" spans="1:16" ht="27.6" x14ac:dyDescent="0.25">
      <c r="A15" s="16">
        <v>8</v>
      </c>
      <c r="B15" s="23" t="s">
        <v>36</v>
      </c>
      <c r="C15" s="18" t="s">
        <v>20</v>
      </c>
      <c r="D15" s="23" t="s">
        <v>37</v>
      </c>
      <c r="E15" s="19" t="s">
        <v>25</v>
      </c>
      <c r="F15" s="24">
        <v>750</v>
      </c>
      <c r="G15" s="45"/>
      <c r="H15" s="25">
        <f>+G15*F15</f>
        <v>0</v>
      </c>
      <c r="I15" s="24">
        <v>5</v>
      </c>
      <c r="J15" s="25">
        <f t="shared" si="0"/>
        <v>0</v>
      </c>
      <c r="K15" s="50"/>
      <c r="L15" s="50"/>
      <c r="M15" s="51"/>
      <c r="N15" s="21"/>
      <c r="P15" s="22"/>
    </row>
    <row r="16" spans="1:16" ht="27.6" x14ac:dyDescent="0.25">
      <c r="A16" s="16">
        <v>9</v>
      </c>
      <c r="B16" s="23" t="s">
        <v>38</v>
      </c>
      <c r="C16" s="18" t="s">
        <v>20</v>
      </c>
      <c r="D16" s="23" t="s">
        <v>39</v>
      </c>
      <c r="E16" s="19" t="s">
        <v>25</v>
      </c>
      <c r="F16" s="24">
        <v>250</v>
      </c>
      <c r="G16" s="45"/>
      <c r="H16" s="25">
        <f>+G16*F16</f>
        <v>0</v>
      </c>
      <c r="I16" s="24">
        <v>5</v>
      </c>
      <c r="J16" s="25">
        <f t="shared" si="0"/>
        <v>0</v>
      </c>
      <c r="K16" s="50"/>
      <c r="L16" s="50"/>
      <c r="M16" s="51"/>
      <c r="N16" s="21"/>
      <c r="P16" s="22"/>
    </row>
    <row r="17" spans="1:16" ht="27.6" x14ac:dyDescent="0.25">
      <c r="A17" s="16">
        <v>10</v>
      </c>
      <c r="B17" s="23" t="s">
        <v>40</v>
      </c>
      <c r="C17" s="18" t="s">
        <v>20</v>
      </c>
      <c r="D17" s="23" t="s">
        <v>41</v>
      </c>
      <c r="E17" s="19" t="s">
        <v>25</v>
      </c>
      <c r="F17" s="24">
        <v>250</v>
      </c>
      <c r="G17" s="45"/>
      <c r="H17" s="25">
        <f>+G17*F17</f>
        <v>0</v>
      </c>
      <c r="I17" s="24">
        <v>5</v>
      </c>
      <c r="J17" s="25">
        <f t="shared" si="0"/>
        <v>0</v>
      </c>
      <c r="K17" s="50"/>
      <c r="L17" s="50"/>
      <c r="M17" s="51"/>
      <c r="N17" s="21"/>
      <c r="P17" s="22"/>
    </row>
    <row r="18" spans="1:16" ht="41.4" customHeight="1" x14ac:dyDescent="0.25">
      <c r="A18" s="16">
        <v>11</v>
      </c>
      <c r="B18" s="26" t="s">
        <v>42</v>
      </c>
      <c r="C18" s="18" t="s">
        <v>20</v>
      </c>
      <c r="D18" s="23" t="s">
        <v>43</v>
      </c>
      <c r="E18" s="19" t="s">
        <v>25</v>
      </c>
      <c r="F18" s="24">
        <v>12600</v>
      </c>
      <c r="G18" s="45"/>
      <c r="H18" s="25">
        <f>+G18*F18</f>
        <v>0</v>
      </c>
      <c r="I18" s="24">
        <v>5</v>
      </c>
      <c r="J18" s="25">
        <f t="shared" si="0"/>
        <v>0</v>
      </c>
      <c r="K18" s="50"/>
      <c r="L18" s="50"/>
      <c r="M18" s="51"/>
      <c r="N18" s="21"/>
      <c r="P18" s="22"/>
    </row>
    <row r="19" spans="1:16" ht="409.2" customHeight="1" x14ac:dyDescent="0.25">
      <c r="A19" s="16">
        <v>12</v>
      </c>
      <c r="B19" s="27" t="s">
        <v>44</v>
      </c>
      <c r="C19" s="28" t="s">
        <v>20</v>
      </c>
      <c r="D19" s="27" t="s">
        <v>49</v>
      </c>
      <c r="E19" s="29" t="s">
        <v>25</v>
      </c>
      <c r="F19" s="30">
        <v>4000</v>
      </c>
      <c r="G19" s="45"/>
      <c r="H19" s="25">
        <f>+G19*F19</f>
        <v>0</v>
      </c>
      <c r="I19" s="24">
        <v>5</v>
      </c>
      <c r="J19" s="25">
        <f t="shared" si="0"/>
        <v>0</v>
      </c>
      <c r="K19" s="50"/>
      <c r="L19" s="50"/>
      <c r="M19" s="51"/>
      <c r="N19" s="31"/>
      <c r="P19" s="22"/>
    </row>
    <row r="20" spans="1:16" ht="409.6" x14ac:dyDescent="0.25">
      <c r="A20" s="16">
        <v>13</v>
      </c>
      <c r="B20" s="32" t="s">
        <v>45</v>
      </c>
      <c r="C20" s="28" t="s">
        <v>20</v>
      </c>
      <c r="D20" s="32" t="s">
        <v>48</v>
      </c>
      <c r="E20" s="33" t="s">
        <v>25</v>
      </c>
      <c r="F20" s="34">
        <v>2000</v>
      </c>
      <c r="G20" s="45"/>
      <c r="H20" s="25">
        <f>+G20*F20</f>
        <v>0</v>
      </c>
      <c r="I20" s="24">
        <v>5</v>
      </c>
      <c r="J20" s="25">
        <f t="shared" si="0"/>
        <v>0</v>
      </c>
      <c r="K20" s="52"/>
      <c r="L20" s="52"/>
      <c r="M20" s="53"/>
      <c r="N20" s="31"/>
      <c r="P20" s="22"/>
    </row>
    <row r="21" spans="1:16" ht="27.6" x14ac:dyDescent="0.25">
      <c r="A21" s="16">
        <v>14</v>
      </c>
      <c r="B21" s="32" t="s">
        <v>46</v>
      </c>
      <c r="C21" s="28" t="s">
        <v>20</v>
      </c>
      <c r="D21" s="32" t="s">
        <v>47</v>
      </c>
      <c r="E21" s="33" t="s">
        <v>25</v>
      </c>
      <c r="F21" s="34">
        <v>15050</v>
      </c>
      <c r="G21" s="45"/>
      <c r="H21" s="25">
        <f>+G21*F21</f>
        <v>0</v>
      </c>
      <c r="I21" s="24">
        <v>5</v>
      </c>
      <c r="J21" s="25">
        <f t="shared" si="0"/>
        <v>0</v>
      </c>
      <c r="K21" s="54"/>
      <c r="L21" s="54"/>
      <c r="M21" s="55"/>
      <c r="N21" s="56"/>
      <c r="P21" s="22"/>
    </row>
    <row r="22" spans="1:16" x14ac:dyDescent="0.25">
      <c r="D22" s="35"/>
    </row>
    <row r="23" spans="1:16" ht="35.4" customHeight="1" x14ac:dyDescent="0.3">
      <c r="B23" s="59" t="s">
        <v>51</v>
      </c>
      <c r="C23" s="59"/>
      <c r="D23" s="59"/>
      <c r="E23" s="59"/>
      <c r="F23" s="59"/>
      <c r="G23" s="59"/>
      <c r="H23" s="59"/>
      <c r="I23" s="59"/>
      <c r="J23" s="59"/>
      <c r="K23" s="59"/>
    </row>
    <row r="24" spans="1:16" ht="31.2" customHeight="1" x14ac:dyDescent="0.25">
      <c r="B24" s="57" t="s">
        <v>52</v>
      </c>
      <c r="C24" s="57"/>
      <c r="D24" s="57"/>
      <c r="E24" s="57"/>
      <c r="F24" s="57"/>
      <c r="G24" s="57"/>
      <c r="H24" s="57"/>
      <c r="I24" s="57"/>
      <c r="J24" s="57"/>
      <c r="K24" s="57"/>
    </row>
    <row r="25" spans="1:16" ht="36" customHeight="1" x14ac:dyDescent="0.25">
      <c r="B25" s="58" t="s">
        <v>53</v>
      </c>
      <c r="C25" s="58"/>
      <c r="D25" s="58"/>
      <c r="E25" s="58"/>
      <c r="F25" s="58"/>
      <c r="G25" s="58"/>
      <c r="H25" s="58"/>
      <c r="I25" s="58"/>
      <c r="J25" s="58"/>
      <c r="K25" s="58"/>
    </row>
  </sheetData>
  <mergeCells count="8">
    <mergeCell ref="A2:N2"/>
    <mergeCell ref="A3:N3"/>
    <mergeCell ref="A4:N4"/>
    <mergeCell ref="A6:F6"/>
    <mergeCell ref="G6:M6"/>
    <mergeCell ref="B24:K24"/>
    <mergeCell ref="B25:K25"/>
    <mergeCell ref="B23:K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Asta Volosevičienė</cp:lastModifiedBy>
  <dcterms:created xsi:type="dcterms:W3CDTF">2026-03-13T07:48:13Z</dcterms:created>
  <dcterms:modified xsi:type="dcterms:W3CDTF">2026-06-23T15:27:29Z</dcterms:modified>
</cp:coreProperties>
</file>